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8"/>
  <workbookPr/>
  <mc:AlternateContent xmlns:mc="http://schemas.openxmlformats.org/markup-compatibility/2006">
    <mc:Choice Requires="x15">
      <x15ac:absPath xmlns:x15ac="http://schemas.microsoft.com/office/spreadsheetml/2010/11/ac" url="D:\15 - EQUIPAMIENTO\ROTULACION, LAMINADO y EMPAPELADO\LAMINADO Y FROST Junio 2025\Pliegos\"/>
    </mc:Choice>
  </mc:AlternateContent>
  <xr:revisionPtr revIDLastSave="0" documentId="13_ncr:1_{8E12F716-DE5B-4B43-8313-5CE9DA547E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SUPUESTO ESTIMADO" sheetId="1" r:id="rId1"/>
  </sheets>
  <definedNames>
    <definedName name="_xlnm.Print_Area" localSheetId="0">'PRESUPUESTO ESTIMADO'!$A$1:$F$19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1" l="1"/>
  <c r="F15" i="1"/>
  <c r="F14" i="1"/>
  <c r="F12" i="1"/>
  <c r="F13" i="1"/>
  <c r="F11" i="1"/>
  <c r="F17" i="1"/>
  <c r="F9" i="1"/>
  <c r="F10" i="1"/>
  <c r="A9" i="1"/>
  <c r="A10" i="1" s="1"/>
  <c r="A11" i="1" s="1"/>
  <c r="A12" i="1" s="1"/>
  <c r="A13" i="1" s="1"/>
  <c r="A14" i="1" s="1"/>
  <c r="A15" i="1" s="1"/>
  <c r="A16" i="1" s="1"/>
  <c r="A17" i="1" s="1"/>
  <c r="F18" i="1" l="1"/>
</calcChain>
</file>

<file path=xl/sharedStrings.xml><?xml version="1.0" encoding="utf-8"?>
<sst xmlns="http://schemas.openxmlformats.org/spreadsheetml/2006/main" count="28" uniqueCount="22">
  <si>
    <t>SUBDIRECCION GESTION DE EDIFICACIONES Y SERVICIOS</t>
  </si>
  <si>
    <t>Servicio de laminación de superficies en distintas áreas de la Superintendencia de Bancos</t>
  </si>
  <si>
    <t>Oferente:</t>
  </si>
  <si>
    <t>Procedimiento núm.:</t>
  </si>
  <si>
    <t>DESCRIPCION</t>
  </si>
  <si>
    <t>CANTIDAD</t>
  </si>
  <si>
    <t>UNIDAD</t>
  </si>
  <si>
    <t>P.U. DOP</t>
  </si>
  <si>
    <t>VALOR</t>
  </si>
  <si>
    <t xml:space="preserve">Suministro e Instalación de Vinyl UV al 70% en volumen de 209 </t>
  </si>
  <si>
    <t>P2</t>
  </si>
  <si>
    <t>Limpieza, desmonte y bote de Vinyl Existente</t>
  </si>
  <si>
    <t>Suministro e Instalación de Papel Frost</t>
  </si>
  <si>
    <t>Limpieza, desmonte y bote de papel decorativo en area de 109 P2</t>
  </si>
  <si>
    <t>PA</t>
  </si>
  <si>
    <t xml:space="preserve">Suministro y colocación de papel tapiz Treccia Sand 24933 </t>
  </si>
  <si>
    <t>Reparación y resane de pared en sheetrock con recubrimiento Masillado 109</t>
  </si>
  <si>
    <t>Reparación de muro en sheetrock, incluye sustitución de plancha deteriorada por humedad con terminación.</t>
  </si>
  <si>
    <t>Suministro y colocación de Vinyl Gris para puertas de baños 27" x 86".</t>
  </si>
  <si>
    <t>UD</t>
  </si>
  <si>
    <t xml:space="preserve">Suministro de rollos de papel tapiz Treccia Sand 24933 </t>
  </si>
  <si>
    <t>TOTAL GENERAL DOP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</si>
</sst>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dd/mm/yyyy;@"/>
  </numFmts>
  <fonts count="10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D345F"/>
        <bgColor indexed="64"/>
      </patternFill>
    </fill>
    <fill>
      <patternFill patternType="solid">
        <fgColor rgb="FF001F3E"/>
        <bgColor indexed="64"/>
      </patternFill>
    </fill>
    <fill>
      <patternFill patternType="solid">
        <fgColor rgb="FFB0B5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vertical="center"/>
    </xf>
    <xf numFmtId="43" fontId="6" fillId="3" borderId="6" xfId="1" applyFont="1" applyFill="1" applyBorder="1" applyAlignment="1" applyProtection="1">
      <alignment vertical="center"/>
      <protection locked="0"/>
    </xf>
    <xf numFmtId="0" fontId="3" fillId="0" borderId="0" xfId="0" applyFont="1"/>
    <xf numFmtId="164" fontId="0" fillId="0" borderId="0" xfId="0" applyNumberFormat="1"/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4" fontId="1" fillId="4" borderId="2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2" fontId="0" fillId="0" borderId="1" xfId="0" applyNumberFormat="1" applyBorder="1" applyAlignment="1">
      <alignment horizontal="center" vertical="center"/>
    </xf>
    <xf numFmtId="43" fontId="0" fillId="0" borderId="1" xfId="1" applyFont="1" applyBorder="1" applyAlignment="1" applyProtection="1">
      <alignment horizontal="center" vertical="center"/>
    </xf>
    <xf numFmtId="0" fontId="9" fillId="0" borderId="9" xfId="0" applyFont="1" applyBorder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43" fontId="0" fillId="0" borderId="1" xfId="1" applyFont="1" applyBorder="1" applyAlignment="1" applyProtection="1">
      <alignment horizontal="center" vertical="center"/>
      <protection locked="0"/>
    </xf>
    <xf numFmtId="0" fontId="6" fillId="3" borderId="4" xfId="0" applyFont="1" applyFill="1" applyBorder="1" applyAlignment="1" applyProtection="1">
      <alignment horizontal="right" vertical="center"/>
      <protection locked="0"/>
    </xf>
    <xf numFmtId="0" fontId="6" fillId="3" borderId="0" xfId="0" applyFont="1" applyFill="1" applyAlignment="1" applyProtection="1">
      <alignment horizontal="right" vertical="center"/>
      <protection locked="0"/>
    </xf>
    <xf numFmtId="0" fontId="6" fillId="3" borderId="5" xfId="0" applyFont="1" applyFill="1" applyBorder="1" applyAlignment="1" applyProtection="1">
      <alignment horizontal="right" vertical="center"/>
      <protection locked="0"/>
    </xf>
    <xf numFmtId="0" fontId="2" fillId="2" borderId="0" xfId="0" applyFont="1" applyFill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0D345F"/>
      <color rgb="FFAAB7EE"/>
      <color rgb="FF0A284A"/>
      <color rgb="FF022166"/>
      <color rgb="FF002570"/>
      <color rgb="FF001C5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1571285</xdr:colOff>
      <xdr:row>0</xdr:row>
      <xdr:rowOff>87313</xdr:rowOff>
    </xdr:from>
    <xdr:to>
      <xdr:col>3</xdr:col>
      <xdr:colOff>307180</xdr:colOff>
      <xdr:row>1</xdr:row>
      <xdr:rowOff>176009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160" y="87313"/>
          <a:ext cx="3850820" cy="279196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304800</xdr:colOff>
      <xdr:row>19</xdr:row>
      <xdr:rowOff>58170</xdr:rowOff>
    </xdr:to>
    <xdr:sp macro="" textlink="">
      <xdr:nvSpPr>
        <xdr:cNvPr id="1027" name="AutoShape 3" descr="TJENA revistero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spect="1" noChangeArrowheads="1"/>
        </xdr:cNvSpPr>
      </xdr:nvSpPr>
      <xdr:spPr bwMode="auto">
        <a:xfrm>
          <a:off x="8220075" y="3933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748393</xdr:colOff>
      <xdr:row>18</xdr:row>
      <xdr:rowOff>0</xdr:rowOff>
    </xdr:from>
    <xdr:to>
      <xdr:col>5</xdr:col>
      <xdr:colOff>290221</xdr:colOff>
      <xdr:row>19</xdr:row>
      <xdr:rowOff>57149</xdr:rowOff>
    </xdr:to>
    <xdr:sp macro="" textlink="">
      <xdr:nvSpPr>
        <xdr:cNvPr id="1028" name="AutoShape 4" descr="TJENA revistero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7892143" y="5141556"/>
          <a:ext cx="304800" cy="3049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F40"/>
  <sheetViews>
    <sheetView tabSelected="1" view="pageBreakPreview" zoomScaleNormal="33" zoomScaleSheetLayoutView="100" workbookViewId="0">
      <selection activeCell="H11" sqref="H11"/>
    </sheetView>
  </sheetViews>
  <sheetFormatPr defaultColWidth="11.42578125" defaultRowHeight="15"/>
  <cols>
    <col min="1" max="1" width="7.85546875" customWidth="1"/>
    <col min="2" max="2" width="63.85546875" customWidth="1"/>
    <col min="3" max="3" width="12.85546875" customWidth="1"/>
    <col min="4" max="4" width="11.140625" customWidth="1"/>
    <col min="6" max="6" width="13.42578125" customWidth="1"/>
  </cols>
  <sheetData>
    <row r="3" spans="1:6">
      <c r="E3" s="3"/>
      <c r="F3" s="4"/>
    </row>
    <row r="4" spans="1:6" ht="22.5" customHeight="1">
      <c r="A4" s="22" t="s">
        <v>0</v>
      </c>
      <c r="B4" s="22"/>
      <c r="C4" s="22"/>
      <c r="D4" s="22"/>
      <c r="E4" s="22"/>
      <c r="F4" s="22"/>
    </row>
    <row r="5" spans="1:6" ht="22.5" customHeight="1">
      <c r="A5" s="23" t="s">
        <v>1</v>
      </c>
      <c r="B5" s="23"/>
      <c r="C5" s="23"/>
      <c r="D5" s="23"/>
      <c r="E5" s="23"/>
      <c r="F5" s="23"/>
    </row>
    <row r="6" spans="1:6" ht="21" customHeight="1">
      <c r="A6" s="6"/>
      <c r="B6" s="7" t="s">
        <v>2</v>
      </c>
      <c r="C6" s="16"/>
      <c r="D6" s="16"/>
      <c r="E6" s="16"/>
      <c r="F6" s="16"/>
    </row>
    <row r="7" spans="1:6" ht="21" customHeight="1">
      <c r="A7" s="5"/>
      <c r="B7" s="8" t="s">
        <v>3</v>
      </c>
      <c r="C7" s="17"/>
      <c r="D7" s="17"/>
      <c r="E7" s="17"/>
      <c r="F7" s="17"/>
    </row>
    <row r="8" spans="1:6" s="1" customFormat="1" ht="20.100000000000001" customHeight="1">
      <c r="A8" s="9">
        <v>1</v>
      </c>
      <c r="B8" s="10" t="s">
        <v>4</v>
      </c>
      <c r="C8" s="11" t="s">
        <v>5</v>
      </c>
      <c r="D8" s="11" t="s">
        <v>6</v>
      </c>
      <c r="E8" s="11" t="s">
        <v>7</v>
      </c>
      <c r="F8" s="11" t="s">
        <v>8</v>
      </c>
    </row>
    <row r="9" spans="1:6" s="1" customFormat="1" ht="24" customHeight="1">
      <c r="A9" s="12">
        <f>A8+0.01</f>
        <v>1.01</v>
      </c>
      <c r="B9" s="13" t="s">
        <v>9</v>
      </c>
      <c r="C9" s="14">
        <v>209</v>
      </c>
      <c r="D9" s="14" t="s">
        <v>10</v>
      </c>
      <c r="E9" s="18"/>
      <c r="F9" s="15">
        <f>C9*E9</f>
        <v>0</v>
      </c>
    </row>
    <row r="10" spans="1:6" s="1" customFormat="1" ht="21.75" customHeight="1">
      <c r="A10" s="12">
        <f t="shared" ref="A10:A17" si="0">A9+0.01</f>
        <v>1.02</v>
      </c>
      <c r="B10" s="13" t="s">
        <v>11</v>
      </c>
      <c r="C10" s="14">
        <v>209</v>
      </c>
      <c r="D10" s="14" t="s">
        <v>10</v>
      </c>
      <c r="E10" s="18"/>
      <c r="F10" s="15">
        <f>C10*E10</f>
        <v>0</v>
      </c>
    </row>
    <row r="11" spans="1:6" s="1" customFormat="1" ht="24" customHeight="1">
      <c r="A11" s="12">
        <f t="shared" si="0"/>
        <v>1.03</v>
      </c>
      <c r="B11" s="13" t="s">
        <v>12</v>
      </c>
      <c r="C11" s="14">
        <v>23</v>
      </c>
      <c r="D11" s="14" t="s">
        <v>10</v>
      </c>
      <c r="E11" s="18"/>
      <c r="F11" s="15">
        <f t="shared" ref="F11:F17" si="1">C11*E11</f>
        <v>0</v>
      </c>
    </row>
    <row r="12" spans="1:6" s="1" customFormat="1" ht="24" customHeight="1">
      <c r="A12" s="12">
        <f t="shared" si="0"/>
        <v>1.04</v>
      </c>
      <c r="B12" s="13" t="s">
        <v>13</v>
      </c>
      <c r="C12" s="14">
        <v>1</v>
      </c>
      <c r="D12" s="14" t="s">
        <v>14</v>
      </c>
      <c r="E12" s="18"/>
      <c r="F12" s="15">
        <f t="shared" ref="F12" si="2">C12*E12</f>
        <v>0</v>
      </c>
    </row>
    <row r="13" spans="1:6" s="1" customFormat="1" ht="24" customHeight="1">
      <c r="A13" s="12">
        <f t="shared" si="0"/>
        <v>1.05</v>
      </c>
      <c r="B13" s="13" t="s">
        <v>15</v>
      </c>
      <c r="C13" s="14">
        <v>109</v>
      </c>
      <c r="D13" s="14" t="s">
        <v>10</v>
      </c>
      <c r="E13" s="18"/>
      <c r="F13" s="15">
        <f t="shared" si="1"/>
        <v>0</v>
      </c>
    </row>
    <row r="14" spans="1:6" s="1" customFormat="1" ht="28.5" customHeight="1">
      <c r="A14" s="12">
        <f t="shared" si="0"/>
        <v>1.06</v>
      </c>
      <c r="B14" s="13" t="s">
        <v>16</v>
      </c>
      <c r="C14" s="14">
        <v>109</v>
      </c>
      <c r="D14" s="14" t="s">
        <v>10</v>
      </c>
      <c r="E14" s="18"/>
      <c r="F14" s="15">
        <f t="shared" ref="F14:F16" si="3">C14*E14</f>
        <v>0</v>
      </c>
    </row>
    <row r="15" spans="1:6" s="1" customFormat="1" ht="32.25" customHeight="1">
      <c r="A15" s="12">
        <f t="shared" si="0"/>
        <v>1.07</v>
      </c>
      <c r="B15" s="13" t="s">
        <v>17</v>
      </c>
      <c r="C15" s="14">
        <v>1</v>
      </c>
      <c r="D15" s="14" t="s">
        <v>14</v>
      </c>
      <c r="E15" s="18"/>
      <c r="F15" s="15">
        <f t="shared" si="3"/>
        <v>0</v>
      </c>
    </row>
    <row r="16" spans="1:6" s="1" customFormat="1" ht="20.25" customHeight="1">
      <c r="A16" s="12">
        <f t="shared" si="0"/>
        <v>1.08</v>
      </c>
      <c r="B16" s="13" t="s">
        <v>18</v>
      </c>
      <c r="C16" s="14">
        <v>4</v>
      </c>
      <c r="D16" s="14" t="s">
        <v>19</v>
      </c>
      <c r="E16" s="18"/>
      <c r="F16" s="15">
        <f t="shared" si="3"/>
        <v>0</v>
      </c>
    </row>
    <row r="17" spans="1:6" s="1" customFormat="1" ht="23.25" customHeight="1">
      <c r="A17" s="12">
        <f t="shared" si="0"/>
        <v>1.0900000000000001</v>
      </c>
      <c r="B17" s="13" t="s">
        <v>20</v>
      </c>
      <c r="C17" s="14">
        <v>2</v>
      </c>
      <c r="D17" s="14" t="s">
        <v>19</v>
      </c>
      <c r="E17" s="18"/>
      <c r="F17" s="15">
        <f t="shared" si="1"/>
        <v>0</v>
      </c>
    </row>
    <row r="18" spans="1:6" s="1" customFormat="1" ht="20.100000000000001" customHeight="1">
      <c r="A18" s="19" t="s">
        <v>21</v>
      </c>
      <c r="B18" s="20"/>
      <c r="C18" s="20"/>
      <c r="D18" s="20"/>
      <c r="E18" s="21"/>
      <c r="F18" s="2">
        <f>SUM(F9:F17)</f>
        <v>0</v>
      </c>
    </row>
    <row r="19" spans="1:6" ht="20.100000000000001" customHeight="1"/>
    <row r="20" spans="1:6" ht="20.100000000000001" customHeight="1"/>
    <row r="21" spans="1:6" ht="20.100000000000001" customHeight="1"/>
    <row r="22" spans="1:6" ht="20.100000000000001" customHeight="1"/>
    <row r="23" spans="1:6" ht="20.100000000000001" customHeight="1"/>
    <row r="24" spans="1:6" ht="20.100000000000001" customHeight="1"/>
    <row r="25" spans="1:6" ht="20.100000000000001" customHeight="1"/>
    <row r="26" spans="1:6" ht="20.100000000000001" customHeight="1"/>
    <row r="27" spans="1:6" ht="20.100000000000001" customHeight="1"/>
    <row r="28" spans="1:6" ht="20.100000000000001" customHeight="1"/>
    <row r="29" spans="1:6" ht="20.100000000000001" customHeight="1"/>
    <row r="30" spans="1:6" ht="20.100000000000001" customHeight="1"/>
    <row r="31" spans="1:6" ht="20.100000000000001" customHeight="1"/>
    <row r="32" spans="1:6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</sheetData>
  <mergeCells count="3">
    <mergeCell ref="A18:E18"/>
    <mergeCell ref="A4:F4"/>
    <mergeCell ref="A5:F5"/>
  </mergeCells>
  <phoneticPr fontId="4" type="noConversion"/>
  <printOptions horizontalCentered="1"/>
  <pageMargins left="0.23622047244094491" right="0.23622047244094491" top="0.74803149606299213" bottom="0.74803149606299213" header="0.31496062992125984" footer="0.31496062992125984"/>
  <pageSetup scale="84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Aprobada xmlns="d1207536-9e68-4e3e-aeed-b740370baf18">true</Aprobada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25" ma:contentTypeDescription="Create a new document." ma:contentTypeScope="" ma:versionID="b67c935161c4d47184aeb70b479f0cb5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3006f1312156b4d98ed0e07c906406bb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7BFFDC-AE35-431E-87E6-820E044ECE6F}"/>
</file>

<file path=customXml/itemProps2.xml><?xml version="1.0" encoding="utf-8"?>
<ds:datastoreItem xmlns:ds="http://schemas.openxmlformats.org/officeDocument/2006/customXml" ds:itemID="{2CF094F2-0172-403B-8A0D-6B43114C387E}"/>
</file>

<file path=customXml/itemProps3.xml><?xml version="1.0" encoding="utf-8"?>
<ds:datastoreItem xmlns:ds="http://schemas.openxmlformats.org/officeDocument/2006/customXml" ds:itemID="{145EEA22-D424-4548-9809-49E0E13266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Francia Rojas De Mota</dc:creator>
  <cp:keywords/>
  <dc:description/>
  <cp:lastModifiedBy>Menorka Gensi Castillo Castillo</cp:lastModifiedBy>
  <cp:revision/>
  <dcterms:created xsi:type="dcterms:W3CDTF">2020-11-24T12:12:36Z</dcterms:created>
  <dcterms:modified xsi:type="dcterms:W3CDTF">2025-06-04T18:48:23Z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2024-02-14T18:05:36Z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c845175f-4f6a-4aaf-a24e-6102ecc32735</vt:lpwstr>
  </property>
  <property fmtid="{D5CDD505-2E9C-101B-9397-08002B2CF9AE}" pid="8" name="MSIP_Label_81f5a2da-7ac4-4e60-a27b-a125ee74514f_ContentBits">
    <vt:lpwstr>0</vt:lpwstr>
  </property>
  <property fmtid="{D5CDD505-2E9C-101B-9397-08002B2CF9AE}" pid="9" name="ContentTypeId">
    <vt:lpwstr>0x01010082A26D813CE1C54FA02D9416658351A0</vt:lpwstr>
  </property>
  <property fmtid="{D5CDD505-2E9C-101B-9397-08002B2CF9AE}" pid="10" name="MediaServiceImageTags">
    <vt:lpwstr/>
  </property>
</Properties>
</file>